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ADBEBC9-FEB0-4021-9B14-C9691FC21CAD}" xr6:coauthVersionLast="47" xr6:coauthVersionMax="47" xr10:uidLastSave="{00000000-0000-0000-0000-000000000000}"/>
  <bookViews>
    <workbookView xWindow="41535" yWindow="4215" windowWidth="32220" windowHeight="14145" tabRatio="632" firstSheet="58" activeTab="6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Standing Facilities" sheetId="12" r:id="rId64"/>
    <sheet name="Exceed Reserves" sheetId="2" r:id="rId6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5" i="157" l="1"/>
  <c r="Q30" i="157" l="1"/>
  <c r="Q29" i="157" l="1"/>
  <c r="Q28" i="157" l="1"/>
  <c r="D28" i="157"/>
  <c r="Y26" i="157" l="1"/>
  <c r="Q26" i="157"/>
  <c r="Y23" i="157"/>
  <c r="S25" i="157"/>
  <c r="Y22" i="157"/>
  <c r="Y21" i="157"/>
  <c r="Q20" i="157"/>
  <c r="D21" i="157"/>
  <c r="Q16" i="157"/>
  <c r="Q15" i="157"/>
  <c r="G13" i="157" l="1"/>
  <c r="D14" i="157" l="1"/>
  <c r="D257" i="2" l="1"/>
  <c r="E257" i="2"/>
  <c r="D7" i="157"/>
  <c r="G54" i="157"/>
  <c r="G53" i="157"/>
  <c r="N48" i="157"/>
  <c r="K48" i="157"/>
  <c r="G48" i="157"/>
  <c r="C48" i="157"/>
  <c r="K47" i="157"/>
  <c r="N47" i="157" s="1"/>
  <c r="G47" i="157"/>
  <c r="C46" i="157"/>
  <c r="K45" i="157"/>
  <c r="N45" i="157" s="1"/>
  <c r="C45" i="157"/>
  <c r="K44" i="157"/>
  <c r="N44" i="157" s="1"/>
  <c r="G44" i="157"/>
  <c r="K43" i="157"/>
  <c r="G43" i="157"/>
  <c r="C43" i="157"/>
  <c r="K42" i="157"/>
  <c r="G42" i="157"/>
  <c r="C42" i="157"/>
  <c r="U41" i="157"/>
  <c r="K41" i="157"/>
  <c r="N41" i="157" s="1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N37" i="157" s="1"/>
  <c r="G37" i="157"/>
  <c r="K36" i="157"/>
  <c r="G36" i="157"/>
  <c r="N36" i="157" s="1"/>
  <c r="C36" i="157"/>
  <c r="K35" i="157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G30" i="157"/>
  <c r="C30" i="157"/>
  <c r="K29" i="157"/>
  <c r="G29" i="157"/>
  <c r="C29" i="157"/>
  <c r="K28" i="157"/>
  <c r="G28" i="157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G22" i="157"/>
  <c r="C22" i="157"/>
  <c r="K21" i="157"/>
  <c r="G21" i="157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K15" i="157"/>
  <c r="G15" i="157"/>
  <c r="K14" i="157"/>
  <c r="G14" i="157"/>
  <c r="U13" i="157"/>
  <c r="K13" i="157"/>
  <c r="N13" i="157" s="1"/>
  <c r="X12" i="157"/>
  <c r="K12" i="157"/>
  <c r="G12" i="157"/>
  <c r="C11" i="157"/>
  <c r="K9" i="157"/>
  <c r="G9" i="157"/>
  <c r="U8" i="157"/>
  <c r="K8" i="157"/>
  <c r="G8" i="157"/>
  <c r="X7" i="157"/>
  <c r="U7" i="157"/>
  <c r="K7" i="157"/>
  <c r="C7" i="157"/>
  <c r="D42" i="156"/>
  <c r="G36" i="156"/>
  <c r="K36" i="156"/>
  <c r="N36" i="156" s="1"/>
  <c r="N30" i="157" l="1"/>
  <c r="N28" i="157"/>
  <c r="N29" i="157"/>
  <c r="N35" i="157"/>
  <c r="N21" i="157"/>
  <c r="N22" i="157"/>
  <c r="N16" i="157"/>
  <c r="N14" i="157"/>
  <c r="N8" i="157"/>
  <c r="G7" i="157"/>
  <c r="N7" i="157" s="1"/>
  <c r="N42" i="157"/>
  <c r="N27" i="157"/>
  <c r="N40" i="157"/>
  <c r="N34" i="157"/>
  <c r="N19" i="157"/>
  <c r="N23" i="157"/>
  <c r="Q23" i="157" s="1"/>
  <c r="N9" i="157"/>
  <c r="N15" i="157"/>
  <c r="N43" i="157"/>
  <c r="N20" i="157"/>
  <c r="N33" i="157"/>
  <c r="N12" i="157"/>
  <c r="N26" i="157"/>
  <c r="D35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G48" i="156"/>
  <c r="C48" i="156"/>
  <c r="K47" i="156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K31" i="156"/>
  <c r="N31" i="156" s="1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8" i="156" l="1"/>
  <c r="N47" i="156"/>
  <c r="N44" i="156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D28" i="120"/>
  <c r="Y33" i="156" l="1"/>
  <c r="D21" i="120"/>
  <c r="Y34" i="156" l="1"/>
  <c r="D14" i="120"/>
  <c r="G14" i="120" s="1"/>
  <c r="Y35" i="156" l="1"/>
  <c r="Y36" i="156" s="1"/>
  <c r="Y37" i="156" s="1"/>
  <c r="Y38" i="156" s="1"/>
  <c r="Y39" i="156" s="1"/>
  <c r="Y40" i="156" s="1"/>
  <c r="Z26" i="156"/>
  <c r="G61" i="120"/>
  <c r="G60" i="120"/>
  <c r="Y41" i="156" l="1"/>
  <c r="E220" i="2"/>
  <c r="D220" i="2"/>
  <c r="Y42" i="156" l="1"/>
  <c r="Z33" i="156"/>
  <c r="D7" i="120"/>
  <c r="G54" i="119"/>
  <c r="Y43" i="156" l="1"/>
  <c r="Y44" i="156" s="1"/>
  <c r="Y45" i="156" s="1"/>
  <c r="Y46" i="156" s="1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47" i="156" l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48" i="156" l="1"/>
  <c r="G55" i="157" s="1"/>
  <c r="Y7" i="157" s="1"/>
  <c r="D49" i="119"/>
  <c r="Y8" i="157" l="1"/>
  <c r="Y9" i="157" s="1"/>
  <c r="Y10" i="157" s="1"/>
  <c r="Y11" i="157" s="1"/>
  <c r="Y12" i="157" s="1"/>
  <c r="Z40" i="156"/>
  <c r="D42" i="119"/>
  <c r="Y13" i="157" l="1"/>
  <c r="D35" i="119"/>
  <c r="Y14" i="157" l="1"/>
  <c r="Z7" i="157"/>
  <c r="D28" i="119"/>
  <c r="Y15" i="157" l="1"/>
  <c r="Y16" i="157" s="1"/>
  <c r="Y17" i="157" s="1"/>
  <c r="Y18" i="157" s="1"/>
  <c r="Y19" i="157" s="1"/>
  <c r="D22" i="119"/>
  <c r="Y20" i="157" l="1"/>
  <c r="Y24" i="157" s="1"/>
  <c r="Y25" i="157" s="1"/>
  <c r="D21" i="119"/>
  <c r="Y27" i="157" l="1"/>
  <c r="Y28" i="157" s="1"/>
  <c r="Y29" i="157" s="1"/>
  <c r="Y30" i="157" s="1"/>
  <c r="Y31" i="157" s="1"/>
  <c r="Y32" i="157" s="1"/>
  <c r="Y33" i="157" s="1"/>
  <c r="Z19" i="157"/>
  <c r="Z12" i="157"/>
  <c r="D14" i="119"/>
  <c r="Y34" i="157" l="1"/>
  <c r="K7" i="119"/>
  <c r="D7" i="119"/>
  <c r="Y35" i="157" l="1"/>
  <c r="Z26" i="157"/>
  <c r="E219" i="2"/>
  <c r="D219" i="2"/>
  <c r="Y36" i="157" l="1"/>
  <c r="Y37" i="157" s="1"/>
  <c r="Y38" i="157" s="1"/>
  <c r="Y39" i="157" s="1"/>
  <c r="Y40" i="157" s="1"/>
  <c r="G54" i="118"/>
  <c r="Y41" i="157" l="1"/>
  <c r="G61" i="119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Y42" i="157" l="1"/>
  <c r="Z33" i="157"/>
  <c r="N51" i="119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Y43" i="157" l="1"/>
  <c r="Y44" i="157" s="1"/>
  <c r="Y45" i="157" s="1"/>
  <c r="Y46" i="157" s="1"/>
  <c r="Y47" i="157" s="1"/>
  <c r="Y48" i="157" s="1"/>
  <c r="D49" i="118"/>
  <c r="Z40" i="157" l="1"/>
  <c r="D42" i="118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Q30" i="156" s="1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Q35" i="156" s="1"/>
  <c r="Q36" i="156" s="1"/>
  <c r="Q37" i="156" s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Q40" i="156" s="1"/>
  <c r="Q41" i="156" s="1"/>
  <c r="Q42" i="156" s="1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Q44" i="156" s="1"/>
  <c r="Q45" i="156" s="1"/>
  <c r="S42" i="156"/>
  <c r="R42" i="156" s="1"/>
  <c r="P43" i="156" l="1"/>
  <c r="O43" i="156" s="1"/>
  <c r="S43" i="156"/>
  <c r="R43" i="156" s="1"/>
  <c r="P44" i="156" l="1"/>
  <c r="O44" i="156" s="1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Q8" i="157" s="1"/>
  <c r="Q9" i="157" s="1"/>
  <c r="S47" i="156"/>
  <c r="R47" i="156" s="1"/>
  <c r="S7" i="157" l="1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10" i="157" l="1"/>
  <c r="P9" i="157"/>
  <c r="O9" i="157" s="1"/>
  <c r="S9" i="157"/>
  <c r="R9" i="157" s="1"/>
  <c r="S10" i="157"/>
  <c r="R10" i="157" s="1"/>
  <c r="P10" i="157" l="1"/>
  <c r="O10" i="157" s="1"/>
  <c r="Q11" i="157"/>
  <c r="Q12" i="157" s="1"/>
  <c r="Q13" i="157" s="1"/>
  <c r="P11" i="157" l="1"/>
  <c r="O11" i="157" s="1"/>
  <c r="S12" i="157"/>
  <c r="R12" i="157" s="1"/>
  <c r="S11" i="157"/>
  <c r="R11" i="157" s="1"/>
  <c r="P12" i="157" l="1"/>
  <c r="O12" i="157" s="1"/>
  <c r="Q14" i="157" l="1"/>
  <c r="S14" i="157" s="1"/>
  <c r="R14" i="157" s="1"/>
  <c r="P13" i="157"/>
  <c r="O13" i="157" s="1"/>
  <c r="S13" i="157"/>
  <c r="R13" i="157" s="1"/>
  <c r="P14" i="157" l="1"/>
  <c r="O14" i="157" s="1"/>
  <c r="P15" i="157" l="1"/>
  <c r="O15" i="157" s="1"/>
  <c r="S16" i="157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S18" i="157"/>
  <c r="R18" i="157" s="1"/>
  <c r="P19" i="157" l="1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S21" i="157"/>
  <c r="R21" i="157" s="1"/>
  <c r="P22" i="157" l="1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P25" i="157" l="1"/>
  <c r="O25" i="157" s="1"/>
  <c r="R25" i="157"/>
  <c r="P26" i="157" l="1"/>
  <c r="O26" i="157" s="1"/>
  <c r="Q27" i="157"/>
  <c r="S27" i="157" s="1"/>
  <c r="S26" i="157"/>
  <c r="R26" i="157" s="1"/>
  <c r="P27" i="157" l="1"/>
  <c r="O27" i="157" s="1"/>
  <c r="R27" i="157"/>
  <c r="P28" i="157" l="1"/>
  <c r="O28" i="157" s="1"/>
  <c r="S28" i="157"/>
  <c r="R28" i="157" s="1"/>
  <c r="P29" i="157" l="1"/>
  <c r="O29" i="157" s="1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S35" i="157"/>
  <c r="R35" i="157" s="1"/>
  <c r="P36" i="157" l="1"/>
  <c r="O36" i="157" s="1"/>
  <c r="Q37" i="157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Q41" i="157" l="1"/>
  <c r="P40" i="157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Q44" i="157"/>
  <c r="S43" i="157"/>
  <c r="R43" i="157" s="1"/>
  <c r="P44" i="157" l="1"/>
  <c r="O44" i="157" s="1"/>
  <c r="Q45" i="157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Q48" i="157"/>
  <c r="S47" i="157"/>
  <c r="R47" i="157" s="1"/>
  <c r="P48" i="157" l="1"/>
  <c r="O48" i="157" s="1"/>
  <c r="S48" i="157"/>
  <c r="R48" i="157" s="1"/>
</calcChain>
</file>

<file path=xl/sharedStrings.xml><?xml version="1.0" encoding="utf-8"?>
<sst xmlns="http://schemas.openxmlformats.org/spreadsheetml/2006/main" count="2345" uniqueCount="409">
  <si>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</si>
  <si>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</si>
  <si>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</si>
  <si>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</si>
  <si>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</si>
  <si>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</si>
  <si>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</si>
  <si>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</si>
  <si>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</si>
  <si>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</si>
  <si>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</si>
  <si>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</si>
  <si>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</si>
  <si>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</si>
  <si>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</si>
  <si>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</si>
  <si>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</si>
  <si>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</si>
  <si>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</si>
  <si>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</si>
  <si>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</si>
  <si>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</si>
  <si>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</si>
  <si>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</si>
  <si>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</si>
  <si>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</si>
  <si>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</si>
  <si>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</si>
  <si>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</si>
  <si>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</si>
  <si>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</si>
  <si>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</si>
  <si>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</si>
  <si>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</si>
  <si>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</si>
  <si>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</si>
  <si>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</si>
  <si>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</si>
  <si>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</si>
  <si>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</si>
  <si>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</si>
  <si>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</si>
  <si>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</si>
  <si>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</si>
  <si>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</si>
  <si>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</si>
  <si>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</si>
  <si>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</si>
  <si>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</si>
  <si>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</si>
  <si>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</si>
  <si>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</si>
  <si>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</si>
  <si>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</si>
  <si>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</si>
  <si>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</si>
  <si>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</si>
  <si>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</si>
  <si>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</si>
  <si>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</si>
  <si>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</si>
  <si>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</si>
  <si>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</si>
  <si>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</si>
  <si>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</si>
  <si>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</si>
  <si>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</si>
  <si>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</si>
  <si>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</si>
  <si>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</si>
  <si>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</si>
  <si>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</si>
  <si>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</si>
  <si>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</si>
  <si>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</si>
  <si>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</si>
  <si>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</si>
  <si>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</si>
  <si>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</si>
  <si>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</si>
  <si>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</si>
  <si>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</si>
  <si>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</si>
  <si>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</si>
  <si>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</si>
  <si>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</si>
  <si>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</si>
  <si>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</si>
  <si>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</si>
  <si>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</si>
  <si>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</si>
  <si>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</si>
  <si>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</si>
  <si>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</si>
  <si>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</si>
  <si>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</si>
  <si>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</si>
  <si>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</si>
  <si>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</si>
  <si>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</si>
  <si>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</si>
  <si>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</si>
  <si>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</si>
  <si>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</si>
  <si>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</si>
  <si>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</si>
  <si>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</si>
  <si>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</si>
  <si>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</si>
  <si>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</si>
  <si>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</si>
  <si>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</si>
  <si>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</si>
  <si>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</si>
  <si>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</si>
  <si>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</si>
  <si>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</si>
  <si>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</si>
  <si>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</si>
  <si>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</si>
  <si>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</si>
  <si>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</si>
  <si>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</si>
  <si>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</si>
  <si>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</si>
  <si>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</si>
  <si>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</si>
  <si>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</si>
  <si>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</si>
  <si>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</si>
  <si>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</si>
  <si>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</si>
  <si>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</si>
  <si>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</si>
  <si>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</si>
  <si>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</si>
  <si>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</si>
  <si>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</si>
  <si>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</si>
  <si>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</si>
  <si>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</si>
  <si>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</si>
  <si>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</si>
  <si>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</si>
  <si>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</si>
  <si>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</si>
  <si>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</si>
  <si>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</si>
  <si>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</si>
  <si>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</si>
  <si>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</si>
  <si>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</si>
  <si>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</si>
  <si>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</si>
  <si>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</si>
  <si>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</si>
  <si>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</si>
  <si>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</si>
  <si>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</si>
  <si>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</si>
  <si>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</si>
  <si>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</si>
  <si>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</si>
  <si>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</si>
  <si>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</si>
  <si>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</si>
  <si>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</si>
  <si>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</si>
  <si>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</si>
  <si>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</si>
  <si>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</si>
  <si>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</si>
  <si>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</si>
  <si>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</si>
  <si>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</si>
  <si>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</si>
  <si>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</si>
  <si>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</si>
  <si>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</si>
  <si>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</si>
  <si>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</si>
  <si>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</si>
  <si>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</si>
  <si>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</si>
  <si>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</si>
  <si>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</si>
  <si>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</si>
  <si>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</si>
  <si>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</si>
  <si>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</si>
  <si>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</si>
  <si>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</si>
  <si>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</si>
  <si>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</si>
  <si>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</si>
  <si>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</si>
  <si>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</si>
  <si>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</si>
  <si>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</si>
  <si>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</si>
  <si>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</si>
  <si>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</si>
  <si>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</si>
  <si>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</si>
  <si>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</si>
  <si>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</si>
  <si>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</si>
  <si>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</si>
  <si>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</si>
  <si>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</si>
  <si>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</si>
  <si>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</si>
  <si>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</si>
  <si>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</si>
  <si>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</si>
  <si>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</si>
  <si>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</si>
  <si>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</si>
  <si>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</si>
  <si>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</si>
  <si>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</si>
  <si>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</si>
  <si>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</si>
  <si>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</si>
  <si>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</si>
  <si>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</si>
  <si>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</si>
  <si>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</si>
  <si>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</si>
  <si>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</si>
  <si>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</si>
  <si>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</si>
  <si>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</si>
  <si>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</si>
  <si>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</si>
  <si>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</si>
  <si>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</si>
  <si>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</si>
  <si>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</si>
  <si>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</si>
  <si>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</si>
  <si>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</si>
  <si>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</si>
  <si>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</si>
  <si>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</si>
  <si>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</si>
  <si>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</si>
  <si>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</si>
  <si>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</si>
  <si>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</si>
  <si>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</si>
  <si>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</si>
  <si>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</si>
  <si>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</si>
  <si>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</si>
  <si>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</si>
  <si>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</si>
  <si>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</si>
  <si>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</si>
  <si>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</si>
  <si>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</si>
  <si>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</si>
  <si>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</si>
  <si>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</si>
  <si>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</si>
  <si>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</si>
  <si>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</si>
  <si>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</si>
  <si>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</si>
  <si>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</si>
  <si>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</si>
  <si>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</si>
  <si>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</si>
  <si>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</si>
  <si>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</si>
  <si>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</si>
  <si>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</si>
  <si>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</si>
  <si>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</si>
  <si>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</si>
  <si>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</si>
  <si>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</si>
  <si>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</si>
  <si>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</si>
  <si>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</si>
  <si>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</si>
  <si>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</si>
  <si>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</si>
  <si>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</si>
  <si>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</si>
  <si>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</si>
  <si>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</si>
  <si>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</si>
  <si>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</si>
  <si>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</si>
  <si>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</si>
  <si>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</si>
  <si>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</si>
  <si>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</si>
  <si>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</si>
  <si>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</si>
  <si>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</si>
  <si>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</si>
  <si>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</si>
  <si>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</si>
  <si>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</si>
  <si>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</si>
  <si>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</si>
  <si>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</si>
  <si>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</si>
  <si>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</si>
  <si>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</si>
  <si>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</si>
  <si>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</si>
  <si>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</si>
  <si>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</si>
  <si>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</si>
  <si>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</si>
  <si>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</si>
  <si>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</si>
  <si>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</si>
  <si>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</si>
  <si>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</si>
  <si>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</si>
  <si>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</si>
  <si>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</si>
  <si>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</si>
  <si>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</si>
  <si>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</si>
  <si>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</si>
  <si>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</si>
  <si>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</si>
  <si>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</si>
  <si>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</si>
  <si>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</si>
  <si>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</si>
  <si>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</si>
  <si>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</si>
  <si>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</si>
  <si>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</si>
  <si>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</si>
  <si>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</si>
  <si>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</si>
  <si>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</si>
  <si>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</si>
  <si>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</si>
  <si>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</si>
  <si>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</si>
  <si>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</si>
  <si>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</si>
  <si>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</si>
  <si>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</si>
  <si>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</si>
  <si>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</si>
  <si>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</si>
  <si>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</si>
  <si>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</si>
  <si>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</si>
  <si>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</si>
  <si>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</si>
  <si>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</si>
  <si>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</si>
  <si>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</si>
  <si>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</si>
  <si>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</si>
  <si>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</si>
  <si>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</si>
  <si>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</si>
  <si>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</si>
  <si>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</si>
  <si>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</si>
  <si>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</si>
  <si>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</si>
  <si>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</si>
  <si>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</si>
  <si>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</si>
  <si>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</si>
  <si>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</si>
  <si>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</si>
  <si>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</si>
  <si>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</si>
  <si>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</si>
  <si>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</si>
  <si>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</si>
  <si>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</si>
  <si>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</si>
  <si>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</si>
  <si>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</si>
  <si>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</si>
  <si>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</si>
  <si>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</si>
  <si>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</si>
  <si>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</si>
  <si>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</si>
  <si>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</si>
  <si>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</si>
  <si>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</si>
  <si>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</si>
  <si>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</si>
  <si>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</si>
  <si>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</si>
  <si>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</si>
  <si>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</si>
  <si>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</si>
  <si>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</si>
  <si>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</si>
  <si>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</si>
  <si>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</si>
  <si>
    <t>06/05/26-16/06/26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</si>
</sst>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115" zoomScaleNormal="115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-14800</v>
      </c>
      <c r="J33" s="23">
        <v>-400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11700</v>
      </c>
      <c r="J34" s="23">
        <v>-400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25100</v>
      </c>
      <c r="J35" s="23">
        <v>-400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-4700</v>
      </c>
      <c r="J36" s="23">
        <v>-400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3500</v>
      </c>
      <c r="J37" s="23">
        <v>-400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-2359612.111111111</v>
      </c>
      <c r="Y40" s="178">
        <f t="shared" si="13"/>
        <v>-2370760</v>
      </c>
      <c r="Z40" s="213">
        <f>AVERAGE(Y40:Y48)</f>
        <v>-2359612.111111111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-11600</v>
      </c>
      <c r="J42" s="23">
        <v>-100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2200</v>
      </c>
      <c r="J43" s="23">
        <v>-100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>
        <v>89</v>
      </c>
      <c r="F44" s="21">
        <v>-2183556</v>
      </c>
      <c r="G44" s="24">
        <f>D44+E44+F44-E43-F43</f>
        <v>30186</v>
      </c>
      <c r="H44" s="129">
        <v>200</v>
      </c>
      <c r="I44" s="23">
        <v>-14000</v>
      </c>
      <c r="J44" s="23">
        <v>-100</v>
      </c>
      <c r="K44" s="167">
        <f t="shared" si="8"/>
        <v>-13900</v>
      </c>
      <c r="L44" s="168">
        <v>-6</v>
      </c>
      <c r="M44" s="150"/>
      <c r="N44" s="146">
        <f t="shared" si="11"/>
        <v>16280</v>
      </c>
      <c r="O44" s="65">
        <f t="shared" si="3"/>
        <v>3149.5100000000093</v>
      </c>
      <c r="P44" s="5">
        <f t="shared" si="6"/>
        <v>119681.38000000035</v>
      </c>
      <c r="Q44" s="161">
        <f>Q43+N44</f>
        <v>194317.51</v>
      </c>
      <c r="R44" s="27">
        <f t="shared" si="1"/>
        <v>101.81463108284063</v>
      </c>
      <c r="S44" s="4">
        <f>SUM($Q$7:$Q44)/T44</f>
        <v>176711.50999999986</v>
      </c>
      <c r="T44" s="16">
        <v>38</v>
      </c>
      <c r="U44" s="135"/>
      <c r="V44" s="128"/>
      <c r="W44" s="102">
        <v>-2351626</v>
      </c>
      <c r="X44" s="213"/>
      <c r="Y44" s="178">
        <f t="shared" si="13"/>
        <v>-2351626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3600.9458974359068</v>
      </c>
      <c r="P45" s="5">
        <f t="shared" si="6"/>
        <v>140436.89000000036</v>
      </c>
      <c r="Q45" s="161">
        <f>Q44+N45</f>
        <v>194317.51</v>
      </c>
      <c r="R45" s="27">
        <f t="shared" si="1"/>
        <v>102.07473173703676</v>
      </c>
      <c r="S45" s="4">
        <f>SUM($Q$7:$Q45)/T45</f>
        <v>177162.94589743574</v>
      </c>
      <c r="T45" s="16">
        <v>39</v>
      </c>
      <c r="U45" s="135"/>
      <c r="V45" s="128"/>
      <c r="W45" s="102">
        <v>-2351626</v>
      </c>
      <c r="X45" s="213"/>
      <c r="Y45" s="178">
        <f t="shared" si="13"/>
        <v>-2351626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4029.8100000000095</v>
      </c>
      <c r="P46" s="5">
        <f t="shared" si="6"/>
        <v>161192.40000000037</v>
      </c>
      <c r="Q46" s="161">
        <f t="shared" ref="Q46" si="16">Q45+N46</f>
        <v>194317.51</v>
      </c>
      <c r="R46" s="27">
        <f t="shared" si="1"/>
        <v>102.32182735852308</v>
      </c>
      <c r="S46" s="4">
        <f>SUM($Q$7:$Q46)/T46</f>
        <v>177591.80999999985</v>
      </c>
      <c r="T46" s="16">
        <v>40</v>
      </c>
      <c r="U46" s="135"/>
      <c r="V46" s="128"/>
      <c r="W46" s="102">
        <v>-2351626</v>
      </c>
      <c r="X46" s="213"/>
      <c r="Y46" s="178">
        <f t="shared" si="13"/>
        <v>-2351626</v>
      </c>
      <c r="Z46" s="213"/>
      <c r="AD46" s="1"/>
      <c r="AE46" s="1"/>
    </row>
    <row r="47" spans="2:31">
      <c r="B47" s="113">
        <v>46188</v>
      </c>
      <c r="C47" s="12"/>
      <c r="D47" s="85"/>
      <c r="E47" s="85">
        <v>78</v>
      </c>
      <c r="F47" s="21">
        <v>-2186121</v>
      </c>
      <c r="G47" s="24">
        <f>D47+E47+F47-E44-F44</f>
        <v>-2576</v>
      </c>
      <c r="H47" s="129">
        <v>200</v>
      </c>
      <c r="I47" s="23">
        <v>8900</v>
      </c>
      <c r="J47" s="23">
        <v>100</v>
      </c>
      <c r="K47" s="167">
        <f t="shared" si="8"/>
        <v>9200</v>
      </c>
      <c r="L47" s="168">
        <v>9</v>
      </c>
      <c r="M47" s="150"/>
      <c r="N47" s="146">
        <f t="shared" si="11"/>
        <v>6633</v>
      </c>
      <c r="O47" s="65">
        <f t="shared" si="3"/>
        <v>4599.5343902439117</v>
      </c>
      <c r="P47" s="5">
        <f t="shared" si="6"/>
        <v>188580.91000000038</v>
      </c>
      <c r="Q47" s="161">
        <f>Q46+N47</f>
        <v>200950.51</v>
      </c>
      <c r="R47" s="27">
        <f t="shared" si="1"/>
        <v>102.65008146382488</v>
      </c>
      <c r="S47" s="4">
        <f>SUM($Q$7:$Q47)/T47</f>
        <v>178161.53439024376</v>
      </c>
      <c r="T47" s="16">
        <v>41</v>
      </c>
      <c r="U47" s="135"/>
      <c r="V47" s="128"/>
      <c r="W47" s="102">
        <v>-2360836</v>
      </c>
      <c r="X47" s="213"/>
      <c r="Y47" s="178">
        <f>Y46-K47-L47-1</f>
        <v>-2360836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>
        <v>4272</v>
      </c>
      <c r="F48" s="21">
        <v>-2197727</v>
      </c>
      <c r="G48" s="24">
        <f>D48+E48+F48-E47-F47</f>
        <v>-7412</v>
      </c>
      <c r="H48" s="129">
        <v>200</v>
      </c>
      <c r="I48" s="23">
        <v>-14500</v>
      </c>
      <c r="J48" s="23">
        <v>100</v>
      </c>
      <c r="K48" s="167">
        <f t="shared" si="8"/>
        <v>-14200</v>
      </c>
      <c r="L48" s="168">
        <v>-34</v>
      </c>
      <c r="M48" s="150"/>
      <c r="N48" s="146">
        <f t="shared" si="11"/>
        <v>-21646</v>
      </c>
      <c r="O48" s="65">
        <f t="shared" si="3"/>
        <v>4626.7719047619139</v>
      </c>
      <c r="P48" s="5">
        <f t="shared" si="6"/>
        <v>194324.42000000039</v>
      </c>
      <c r="Q48" s="161">
        <f>Q47+N48+1</f>
        <v>179305.51</v>
      </c>
      <c r="R48" s="27">
        <f t="shared" si="1"/>
        <v>102.66577471149316</v>
      </c>
      <c r="S48" s="4">
        <f>SUM($Q$7:$Q48)/T48</f>
        <v>178188.77190476176</v>
      </c>
      <c r="T48" s="16">
        <v>42</v>
      </c>
      <c r="U48" s="135"/>
      <c r="V48" s="128"/>
      <c r="W48" s="102">
        <v>-2346602</v>
      </c>
      <c r="X48" s="213"/>
      <c r="Y48" s="178">
        <f t="shared" si="13"/>
        <v>-2346602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tabSelected="1"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I38" sqref="I3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f>-12910+15727</f>
        <v>2817</v>
      </c>
      <c r="E7" s="193">
        <v>56</v>
      </c>
      <c r="F7" s="194">
        <v>-2014576</v>
      </c>
      <c r="G7" s="195">
        <f>D7+E7+F7-G53-G54</f>
        <v>181752</v>
      </c>
      <c r="H7" s="196">
        <v>200</v>
      </c>
      <c r="I7" s="197">
        <v>2500</v>
      </c>
      <c r="J7" s="197">
        <v>-100</v>
      </c>
      <c r="K7" s="165">
        <f>+H7+I7+J7</f>
        <v>2600</v>
      </c>
      <c r="L7" s="316">
        <v>17</v>
      </c>
      <c r="M7" s="199"/>
      <c r="N7" s="200">
        <f>L7+K7+G7+M7</f>
        <v>184369</v>
      </c>
      <c r="O7" s="201">
        <f>P7/T7</f>
        <v>189813.51</v>
      </c>
      <c r="P7" s="202">
        <f>(+$Q7-$Q$3)</f>
        <v>189813.51</v>
      </c>
      <c r="Q7" s="203">
        <f>G52+N7+1</f>
        <v>363675.51</v>
      </c>
      <c r="R7" s="204">
        <f t="shared" ref="R7:R48" si="1">$S7/$Q$3*100</f>
        <v>209.17481105704522</v>
      </c>
      <c r="S7" s="205">
        <f>$Q7</f>
        <v>363675.51</v>
      </c>
      <c r="T7" s="206">
        <v>1</v>
      </c>
      <c r="U7" s="207">
        <f>B7</f>
        <v>46190</v>
      </c>
      <c r="V7" s="208"/>
      <c r="W7" s="209">
        <v>-2349219</v>
      </c>
      <c r="X7" s="212">
        <f>AVERAGE(W7:W11)</f>
        <v>-2342340</v>
      </c>
      <c r="Y7" s="317">
        <f>G55-K7-L7</f>
        <v>-2349219</v>
      </c>
      <c r="Z7" s="212">
        <f>AVERAGE(Y7:Y13)</f>
        <v>-2339733.8571428573</v>
      </c>
      <c r="AA7" s="90"/>
    </row>
    <row r="8" spans="2:255">
      <c r="B8" s="113">
        <v>46191</v>
      </c>
      <c r="C8" s="12"/>
      <c r="D8" s="85"/>
      <c r="E8" s="125">
        <v>68</v>
      </c>
      <c r="F8" s="159">
        <v>-2046272</v>
      </c>
      <c r="G8" s="24">
        <f>D8+E8+F8-E7-F7</f>
        <v>-31684</v>
      </c>
      <c r="H8" s="129">
        <v>200</v>
      </c>
      <c r="I8" s="61">
        <v>-6100</v>
      </c>
      <c r="J8" s="61">
        <v>-100</v>
      </c>
      <c r="K8" s="167">
        <f t="shared" ref="K8:K9" si="2">+H8+I8+J8</f>
        <v>-6000</v>
      </c>
      <c r="L8" s="168">
        <v>-42</v>
      </c>
      <c r="M8" s="150"/>
      <c r="N8" s="146">
        <f>L8+K8+G8+M8</f>
        <v>-37726</v>
      </c>
      <c r="O8" s="65">
        <f t="shared" ref="O8:O48" si="3">P8/T8</f>
        <v>170949.51</v>
      </c>
      <c r="P8" s="160">
        <f>(IF($Q8&lt;0,-$Q$3+P7,($Q8-$Q$3)+P7))</f>
        <v>341899.02</v>
      </c>
      <c r="Q8" s="161">
        <f>Q7+N8-2</f>
        <v>325947.51</v>
      </c>
      <c r="R8" s="27">
        <f t="shared" si="1"/>
        <v>198.32482658660317</v>
      </c>
      <c r="S8" s="162">
        <f>SUM($Q$7:$Q8)/T8</f>
        <v>344811.51</v>
      </c>
      <c r="T8" s="163">
        <v>2</v>
      </c>
      <c r="U8" s="135">
        <f>B7+6</f>
        <v>46196</v>
      </c>
      <c r="V8" s="128"/>
      <c r="W8" s="102">
        <v>-2343177</v>
      </c>
      <c r="X8" s="213"/>
      <c r="Y8" s="178">
        <f>Y7-K8-L8</f>
        <v>-2343177</v>
      </c>
      <c r="Z8" s="213"/>
      <c r="AA8" s="90"/>
    </row>
    <row r="9" spans="2:255">
      <c r="B9" s="113">
        <v>46192</v>
      </c>
      <c r="C9" s="12"/>
      <c r="D9" s="85"/>
      <c r="E9" s="85">
        <v>27</v>
      </c>
      <c r="F9" s="21">
        <v>-2053928</v>
      </c>
      <c r="G9" s="24">
        <f>D9+E9+F9-E8-F8</f>
        <v>-7697</v>
      </c>
      <c r="H9" s="129">
        <v>200</v>
      </c>
      <c r="I9" s="61">
        <v>-3500</v>
      </c>
      <c r="J9" s="61">
        <v>-100</v>
      </c>
      <c r="K9" s="167">
        <f t="shared" si="2"/>
        <v>-3400</v>
      </c>
      <c r="L9" s="168">
        <v>-9</v>
      </c>
      <c r="M9" s="150"/>
      <c r="N9" s="146">
        <f>L9+K9+G9+M9</f>
        <v>-11106</v>
      </c>
      <c r="O9" s="65">
        <f t="shared" si="3"/>
        <v>160959.84333333335</v>
      </c>
      <c r="P9" s="160">
        <f t="shared" ref="P9" si="4">(IF($Q9&lt;0,-$Q$3+P8,($Q9-$Q$3)+P8))</f>
        <v>482879.53</v>
      </c>
      <c r="Q9" s="161">
        <f>Q8+N9+1</f>
        <v>314842.51</v>
      </c>
      <c r="R9" s="27">
        <f t="shared" si="1"/>
        <v>192.57965704600966</v>
      </c>
      <c r="S9" s="4">
        <f>SUM($Q$7:$Q9)/T9+1</f>
        <v>334822.84333333332</v>
      </c>
      <c r="T9" s="15">
        <v>3</v>
      </c>
      <c r="V9" s="128"/>
      <c r="W9" s="102">
        <v>-2339768</v>
      </c>
      <c r="X9" s="213"/>
      <c r="Y9" s="178">
        <f>Y8-K9-L9</f>
        <v>-2339768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155965.01</v>
      </c>
      <c r="P10" s="160">
        <f>(IF($Q10&lt;0,-$Q$3+P9,($Q10-$Q$3)+P9))</f>
        <v>623860.04</v>
      </c>
      <c r="Q10" s="161">
        <f t="shared" ref="Q10:Q11" si="5">Q9+N10</f>
        <v>314842.51</v>
      </c>
      <c r="R10" s="27">
        <f t="shared" si="1"/>
        <v>189.70563435368283</v>
      </c>
      <c r="S10" s="4">
        <f>SUM($Q$7:$Q10)/T10-1</f>
        <v>329826.01</v>
      </c>
      <c r="T10" s="15">
        <v>4</v>
      </c>
      <c r="V10" s="128"/>
      <c r="W10" s="102">
        <v>-2339768</v>
      </c>
      <c r="X10" s="213"/>
      <c r="Y10" s="178">
        <f>Y9-K10-L10</f>
        <v>-2339768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152968.11000000002</v>
      </c>
      <c r="P11" s="160">
        <f t="shared" ref="P11:P48" si="6">(IF($Q11&lt;0,-$Q$3+P10,($Q11-$Q$3)+P10))</f>
        <v>764840.55</v>
      </c>
      <c r="Q11" s="161">
        <f t="shared" si="5"/>
        <v>314842.51</v>
      </c>
      <c r="R11" s="27">
        <f t="shared" si="1"/>
        <v>187.98248610967318</v>
      </c>
      <c r="S11" s="4">
        <f>SUM($Q$7:$Q11)/T11</f>
        <v>326830.11</v>
      </c>
      <c r="T11" s="15">
        <v>5</v>
      </c>
      <c r="U11" s="25"/>
      <c r="V11" s="131"/>
      <c r="W11" s="102">
        <v>-2339768</v>
      </c>
      <c r="X11" s="213"/>
      <c r="Y11" s="178">
        <f t="shared" ref="Y11:Y18" si="7">Y10-K11-L11</f>
        <v>-2339768</v>
      </c>
      <c r="Z11" s="213"/>
      <c r="AA11" s="90"/>
    </row>
    <row r="12" spans="2:255">
      <c r="B12" s="113">
        <v>46195</v>
      </c>
      <c r="C12" s="12"/>
      <c r="D12" s="85"/>
      <c r="E12" s="85">
        <v>216</v>
      </c>
      <c r="F12" s="21">
        <v>-2055076</v>
      </c>
      <c r="G12" s="24">
        <f>D12+E12+F12-E9-F9</f>
        <v>-959</v>
      </c>
      <c r="H12" s="129">
        <v>200</v>
      </c>
      <c r="I12" s="61">
        <v>-7800</v>
      </c>
      <c r="J12" s="61">
        <v>-300</v>
      </c>
      <c r="K12" s="167">
        <f t="shared" ref="K12:K48" si="8">+H12+I12+J12</f>
        <v>-7900</v>
      </c>
      <c r="L12" s="168">
        <v>-30</v>
      </c>
      <c r="M12" s="150"/>
      <c r="N12" s="146">
        <f t="shared" ref="N12:N15" si="9">L12+K12+G12+M12</f>
        <v>-8889</v>
      </c>
      <c r="O12" s="65">
        <f t="shared" si="3"/>
        <v>149488.67666666667</v>
      </c>
      <c r="P12" s="160">
        <f t="shared" si="6"/>
        <v>896932.06</v>
      </c>
      <c r="Q12" s="161">
        <f>Q11+N12</f>
        <v>305953.51</v>
      </c>
      <c r="R12" s="27">
        <f t="shared" si="1"/>
        <v>185.9817997415575</v>
      </c>
      <c r="S12" s="4">
        <f>SUM($Q$7:$Q12)/T12+1</f>
        <v>323351.6766666667</v>
      </c>
      <c r="T12" s="15">
        <v>6</v>
      </c>
      <c r="V12" s="128"/>
      <c r="W12" s="102">
        <v>-2331838</v>
      </c>
      <c r="X12" s="213">
        <f>AVERAGE(W12:W20)</f>
        <v>-2323857.4444444445</v>
      </c>
      <c r="Y12" s="178">
        <f>Y11-K12-L12</f>
        <v>-2331838</v>
      </c>
      <c r="Z12" s="213">
        <f>AVERAGE(Y12:Y20)</f>
        <v>-2323857.4444444445</v>
      </c>
      <c r="AA12" s="90"/>
    </row>
    <row r="13" spans="2:255">
      <c r="B13" s="113">
        <v>46196</v>
      </c>
      <c r="C13" s="12"/>
      <c r="D13" s="85"/>
      <c r="E13" s="85">
        <v>340</v>
      </c>
      <c r="F13" s="21">
        <v>-2009036</v>
      </c>
      <c r="G13" s="24">
        <f>D13+E13+F13-E12-F12</f>
        <v>46164</v>
      </c>
      <c r="H13" s="129">
        <v>200</v>
      </c>
      <c r="I13" s="61">
        <v>2900</v>
      </c>
      <c r="J13" s="61">
        <v>-300</v>
      </c>
      <c r="K13" s="167">
        <f t="shared" si="8"/>
        <v>2800</v>
      </c>
      <c r="L13" s="168">
        <v>-38</v>
      </c>
      <c r="M13" s="150"/>
      <c r="N13" s="146">
        <f>L13+K13+G13+M13</f>
        <v>48926</v>
      </c>
      <c r="O13" s="65">
        <f t="shared" si="3"/>
        <v>153992.65285714288</v>
      </c>
      <c r="P13" s="160">
        <f t="shared" si="6"/>
        <v>1077948.57</v>
      </c>
      <c r="Q13" s="161">
        <f>Q12+N13-1</f>
        <v>354878.51</v>
      </c>
      <c r="R13" s="27">
        <f t="shared" si="1"/>
        <v>188.57177120770663</v>
      </c>
      <c r="S13" s="4">
        <f>SUM($Q$7:$Q13)/T13</f>
        <v>327854.65285714291</v>
      </c>
      <c r="T13" s="15">
        <v>7</v>
      </c>
      <c r="U13" s="135">
        <f>B12+8</f>
        <v>46203</v>
      </c>
      <c r="V13" s="244"/>
      <c r="W13" s="102">
        <v>-2334599</v>
      </c>
      <c r="X13" s="213"/>
      <c r="Y13" s="178">
        <f>Y12-K13-L13+1</f>
        <v>-2334599</v>
      </c>
      <c r="Z13" s="213"/>
      <c r="AA13" s="90"/>
      <c r="AB13" s="90"/>
    </row>
    <row r="14" spans="2:255">
      <c r="B14" s="113">
        <v>46197</v>
      </c>
      <c r="C14" s="12"/>
      <c r="D14" s="85">
        <f>-15727+18183</f>
        <v>2456</v>
      </c>
      <c r="E14" s="85">
        <v>914</v>
      </c>
      <c r="F14" s="21">
        <v>-2045673</v>
      </c>
      <c r="G14" s="24">
        <f>D14+E14+F14-E13-F13</f>
        <v>-33607</v>
      </c>
      <c r="H14" s="129">
        <v>200</v>
      </c>
      <c r="I14" s="61">
        <v>900</v>
      </c>
      <c r="J14" s="61">
        <v>-300</v>
      </c>
      <c r="K14" s="167">
        <f t="shared" si="8"/>
        <v>800</v>
      </c>
      <c r="L14" s="168">
        <v>-43</v>
      </c>
      <c r="M14" s="151"/>
      <c r="N14" s="146">
        <f t="shared" si="9"/>
        <v>-32850</v>
      </c>
      <c r="O14" s="65">
        <f>P14/T14+1</f>
        <v>153265.38500000001</v>
      </c>
      <c r="P14" s="160">
        <f t="shared" si="6"/>
        <v>1226115.08</v>
      </c>
      <c r="Q14" s="161">
        <f>Q13+N14</f>
        <v>322028.51</v>
      </c>
      <c r="R14" s="27">
        <f t="shared" si="1"/>
        <v>188.15289424946224</v>
      </c>
      <c r="S14" s="4">
        <f>SUM($Q$7:$Q14)/T14</f>
        <v>327126.38500000001</v>
      </c>
      <c r="T14" s="15">
        <v>8</v>
      </c>
      <c r="W14" s="102">
        <v>-2335356</v>
      </c>
      <c r="X14" s="213"/>
      <c r="Y14" s="178">
        <f>Y13-K14-L14</f>
        <v>-2335356</v>
      </c>
      <c r="Z14" s="213"/>
      <c r="AA14" s="90"/>
    </row>
    <row r="15" spans="2:255">
      <c r="B15" s="113">
        <v>46198</v>
      </c>
      <c r="C15" s="12"/>
      <c r="D15" s="85"/>
      <c r="E15" s="85">
        <v>901</v>
      </c>
      <c r="F15" s="21">
        <v>-2046523</v>
      </c>
      <c r="G15" s="24">
        <f>D15+E15+F15-E14-F14</f>
        <v>-863</v>
      </c>
      <c r="H15" s="129">
        <v>200</v>
      </c>
      <c r="I15" s="61">
        <v>-5800</v>
      </c>
      <c r="J15" s="61">
        <v>-300</v>
      </c>
      <c r="K15" s="167">
        <f t="shared" si="8"/>
        <v>-5900</v>
      </c>
      <c r="L15" s="169">
        <v>35</v>
      </c>
      <c r="M15" s="150"/>
      <c r="N15" s="146">
        <f t="shared" si="9"/>
        <v>-6728</v>
      </c>
      <c r="O15" s="65">
        <f t="shared" si="3"/>
        <v>151950.28777777779</v>
      </c>
      <c r="P15" s="5">
        <f t="shared" si="6"/>
        <v>1367552.59</v>
      </c>
      <c r="Q15" s="161">
        <f>Q14+N15-1</f>
        <v>315299.51</v>
      </c>
      <c r="R15" s="27">
        <f t="shared" si="1"/>
        <v>187.39706651124325</v>
      </c>
      <c r="S15" s="4">
        <f>SUM($Q$7:$Q15)/T15</f>
        <v>325812.28777777776</v>
      </c>
      <c r="T15" s="15">
        <v>9</v>
      </c>
      <c r="W15" s="102">
        <v>-2329491</v>
      </c>
      <c r="X15" s="213"/>
      <c r="Y15" s="178">
        <f>Y14-K15-L15</f>
        <v>-2329491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>
        <v>966</v>
      </c>
      <c r="F16" s="21">
        <v>-2039087</v>
      </c>
      <c r="G16" s="24">
        <f>D16+E16+F16-E15-F15</f>
        <v>7501</v>
      </c>
      <c r="H16" s="129">
        <v>200</v>
      </c>
      <c r="I16" s="61">
        <v>-10800</v>
      </c>
      <c r="J16" s="61">
        <v>-300</v>
      </c>
      <c r="K16" s="167">
        <f t="shared" si="8"/>
        <v>-10900</v>
      </c>
      <c r="L16" s="169">
        <v>-23</v>
      </c>
      <c r="M16" s="150"/>
      <c r="N16" s="149">
        <f>L16+K16+G16+M16</f>
        <v>-3422</v>
      </c>
      <c r="O16" s="65">
        <f t="shared" si="3"/>
        <v>150556.91</v>
      </c>
      <c r="P16" s="68">
        <f t="shared" si="6"/>
        <v>1505569.1</v>
      </c>
      <c r="Q16" s="161">
        <f>Q15+N16+1</f>
        <v>311878.51</v>
      </c>
      <c r="R16" s="69">
        <f t="shared" si="1"/>
        <v>186.59563907006705</v>
      </c>
      <c r="S16" s="70">
        <f>SUM($Q$7:$Q16)/T16</f>
        <v>324418.90999999997</v>
      </c>
      <c r="T16" s="71">
        <v>10</v>
      </c>
      <c r="V16" s="130"/>
      <c r="W16" s="102">
        <v>-2318568</v>
      </c>
      <c r="X16" s="213"/>
      <c r="Y16" s="178">
        <f>Y15-K16-L16</f>
        <v>-2318568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149416.87363636366</v>
      </c>
      <c r="P17" s="5">
        <f t="shared" si="6"/>
        <v>1643585.61</v>
      </c>
      <c r="Q17" s="161">
        <f>Q16+N17</f>
        <v>311878.51</v>
      </c>
      <c r="R17" s="27">
        <f t="shared" si="1"/>
        <v>185.9399257091047</v>
      </c>
      <c r="S17" s="4">
        <f>SUM($Q$7:$Q17)/T17</f>
        <v>323278.8736363636</v>
      </c>
      <c r="T17" s="16">
        <v>11</v>
      </c>
      <c r="U17" s="25"/>
      <c r="V17" s="133"/>
      <c r="W17" s="102">
        <v>-2318568</v>
      </c>
      <c r="X17" s="213"/>
      <c r="Y17" s="178">
        <f t="shared" si="7"/>
        <v>-2318568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148466.84333333335</v>
      </c>
      <c r="P18" s="5">
        <f t="shared" si="6"/>
        <v>1781602.12</v>
      </c>
      <c r="Q18" s="161">
        <f t="shared" ref="Q18" si="10">Q17+N18</f>
        <v>311878.51</v>
      </c>
      <c r="R18" s="27">
        <f t="shared" si="1"/>
        <v>185.39349790830272</v>
      </c>
      <c r="S18" s="4">
        <f>SUM($Q$7:$Q18)/T18</f>
        <v>322328.84333333327</v>
      </c>
      <c r="T18" s="16">
        <v>12</v>
      </c>
      <c r="U18" s="25"/>
      <c r="V18" s="133"/>
      <c r="W18" s="102">
        <v>-2318568</v>
      </c>
      <c r="X18" s="213"/>
      <c r="Y18" s="178">
        <f t="shared" si="7"/>
        <v>-2318568</v>
      </c>
      <c r="Z18" s="213"/>
      <c r="AA18" s="90"/>
    </row>
    <row r="19" spans="2:31">
      <c r="B19" s="113">
        <v>46202</v>
      </c>
      <c r="C19" s="12"/>
      <c r="D19" s="85"/>
      <c r="E19" s="85">
        <v>921</v>
      </c>
      <c r="F19" s="21">
        <v>-2024623</v>
      </c>
      <c r="G19" s="24">
        <f>D19+E19+F19-E16-F16</f>
        <v>14419</v>
      </c>
      <c r="H19" s="129">
        <v>200</v>
      </c>
      <c r="I19" s="61">
        <v>-12300</v>
      </c>
      <c r="J19" s="61">
        <v>-400</v>
      </c>
      <c r="K19" s="167">
        <f t="shared" si="8"/>
        <v>-12500</v>
      </c>
      <c r="L19" s="168">
        <v>-74</v>
      </c>
      <c r="M19" s="150"/>
      <c r="N19" s="146">
        <f t="shared" ref="N19:N48" si="11">L19+K19+G19+M19</f>
        <v>1845</v>
      </c>
      <c r="O19" s="65">
        <f t="shared" si="3"/>
        <v>147804.89461538463</v>
      </c>
      <c r="P19" s="5">
        <f t="shared" si="6"/>
        <v>1921463.6300000001</v>
      </c>
      <c r="Q19" s="161">
        <f>Q18+N19</f>
        <v>313723.51</v>
      </c>
      <c r="R19" s="27">
        <f t="shared" si="1"/>
        <v>185.01276565056455</v>
      </c>
      <c r="S19" s="4">
        <f>SUM($Q$7:$Q19)/T19</f>
        <v>321666.89461538452</v>
      </c>
      <c r="T19" s="16">
        <v>13</v>
      </c>
      <c r="U19" s="135">
        <f>B19</f>
        <v>46202</v>
      </c>
      <c r="V19" s="305"/>
      <c r="W19" s="102">
        <v>-2305994</v>
      </c>
      <c r="X19" s="213">
        <f>AVERAGE(W19:W27)</f>
        <v>-2336113.888888889</v>
      </c>
      <c r="Y19" s="178">
        <f>Y18-K19-L19</f>
        <v>-2305994</v>
      </c>
      <c r="Z19" s="213">
        <f>AVERAGE(Y19:Y27)</f>
        <v>-2336113.888888889</v>
      </c>
      <c r="AA19" s="90"/>
      <c r="AD19" s="304"/>
    </row>
    <row r="20" spans="2:31">
      <c r="B20" s="113">
        <v>46203</v>
      </c>
      <c r="C20" s="12"/>
      <c r="D20" s="85"/>
      <c r="E20" s="85">
        <v>851</v>
      </c>
      <c r="F20" s="21">
        <v>-2021468</v>
      </c>
      <c r="G20" s="24">
        <f>D20+E20+F20-E19-F19</f>
        <v>3085</v>
      </c>
      <c r="H20" s="129">
        <v>200</v>
      </c>
      <c r="I20" s="61">
        <v>15950</v>
      </c>
      <c r="J20" s="61">
        <v>-400</v>
      </c>
      <c r="K20" s="167">
        <f>+H20+I20+J20</f>
        <v>15750</v>
      </c>
      <c r="L20" s="168">
        <v>-9</v>
      </c>
      <c r="M20" s="150"/>
      <c r="N20" s="146">
        <f t="shared" si="11"/>
        <v>18826</v>
      </c>
      <c r="O20" s="65">
        <f t="shared" si="3"/>
        <v>148582.2242857143</v>
      </c>
      <c r="P20" s="5">
        <f t="shared" si="6"/>
        <v>2080151.1400000001</v>
      </c>
      <c r="Q20" s="161">
        <f>Q19+N20</f>
        <v>332549.51</v>
      </c>
      <c r="R20" s="27">
        <f t="shared" si="1"/>
        <v>185.45986143361642</v>
      </c>
      <c r="S20" s="4">
        <f>SUM($Q$7:$Q20)/T20</f>
        <v>322444.22428571421</v>
      </c>
      <c r="T20" s="16">
        <v>14</v>
      </c>
      <c r="U20" s="135">
        <f>B19+8</f>
        <v>46210</v>
      </c>
      <c r="V20" s="128"/>
      <c r="W20" s="102">
        <v>-2321735</v>
      </c>
      <c r="X20" s="213"/>
      <c r="Y20" s="178">
        <f>Y19-K20-L20</f>
        <v>-2321735</v>
      </c>
      <c r="Z20" s="213"/>
      <c r="AA20" s="90"/>
      <c r="AB20" s="90"/>
    </row>
    <row r="21" spans="2:31">
      <c r="B21" s="113">
        <v>46204</v>
      </c>
      <c r="C21" s="12"/>
      <c r="D21" s="85">
        <f>-6624-18183+11825+7011</f>
        <v>-5971</v>
      </c>
      <c r="E21" s="85">
        <v>375</v>
      </c>
      <c r="F21" s="21">
        <v>-2025869</v>
      </c>
      <c r="G21" s="24">
        <f>D21+E21+F21-E20-F20</f>
        <v>-10848</v>
      </c>
      <c r="H21" s="129">
        <v>200</v>
      </c>
      <c r="I21" s="61">
        <v>6600</v>
      </c>
      <c r="J21" s="61">
        <v>-400</v>
      </c>
      <c r="K21" s="167">
        <f t="shared" ref="K21:K24" si="12">+H21+I21+J21</f>
        <v>6400</v>
      </c>
      <c r="L21" s="168">
        <v>42</v>
      </c>
      <c r="M21" s="150"/>
      <c r="N21" s="146">
        <f t="shared" si="11"/>
        <v>-4406</v>
      </c>
      <c r="O21" s="65">
        <f t="shared" si="3"/>
        <v>148962.24333333335</v>
      </c>
      <c r="P21" s="5">
        <f t="shared" si="6"/>
        <v>2234433.6500000004</v>
      </c>
      <c r="Q21" s="161">
        <f>Q20+N21+1</f>
        <v>328144.51</v>
      </c>
      <c r="R21" s="27">
        <f t="shared" si="1"/>
        <v>185.67843653779045</v>
      </c>
      <c r="S21" s="4">
        <f>SUM($Q$7:$Q21)/T21</f>
        <v>322824.24333333323</v>
      </c>
      <c r="T21" s="16">
        <v>15</v>
      </c>
      <c r="V21" s="128"/>
      <c r="W21" s="102">
        <v>-2328179</v>
      </c>
      <c r="X21" s="213"/>
      <c r="Y21" s="178">
        <f>Y20-K21-L21-2</f>
        <v>-2328179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>
        <v>0</v>
      </c>
      <c r="F22" s="21">
        <v>-2044794</v>
      </c>
      <c r="G22" s="24">
        <f>D22+E22+F22-E21-F21</f>
        <v>-19300</v>
      </c>
      <c r="H22" s="129">
        <v>200</v>
      </c>
      <c r="I22" s="61">
        <v>19000</v>
      </c>
      <c r="J22" s="61">
        <v>-400</v>
      </c>
      <c r="K22" s="167">
        <f t="shared" si="12"/>
        <v>18800</v>
      </c>
      <c r="L22" s="168">
        <v>7</v>
      </c>
      <c r="M22" s="150"/>
      <c r="N22" s="146">
        <f t="shared" si="11"/>
        <v>-493</v>
      </c>
      <c r="O22" s="65">
        <f t="shared" si="3"/>
        <v>149263.88500000001</v>
      </c>
      <c r="P22" s="5">
        <f t="shared" si="6"/>
        <v>2388222.16</v>
      </c>
      <c r="Q22" s="161">
        <f>Q21+N22-1</f>
        <v>327650.51</v>
      </c>
      <c r="R22" s="27">
        <f t="shared" si="1"/>
        <v>185.8519314168708</v>
      </c>
      <c r="S22" s="4">
        <f>SUM($Q$7:$Q22)/T22</f>
        <v>323125.88499999989</v>
      </c>
      <c r="T22" s="16">
        <v>16</v>
      </c>
      <c r="V22" s="128"/>
      <c r="W22" s="102">
        <v>-2346983</v>
      </c>
      <c r="X22" s="213"/>
      <c r="Y22" s="178">
        <f>Y21-K22-L22+3</f>
        <v>-2346983</v>
      </c>
      <c r="Z22" s="213"/>
      <c r="AA22" s="90"/>
    </row>
    <row r="23" spans="2:31">
      <c r="B23" s="113">
        <v>46206</v>
      </c>
      <c r="C23" s="12"/>
      <c r="D23" s="85"/>
      <c r="E23" s="85">
        <v>2</v>
      </c>
      <c r="F23" s="21">
        <v>-2041256</v>
      </c>
      <c r="G23" s="24">
        <f>D23+E23+F23-E22-F22</f>
        <v>3540</v>
      </c>
      <c r="H23" s="129">
        <v>200</v>
      </c>
      <c r="I23" s="61">
        <v>-3450</v>
      </c>
      <c r="J23" s="61">
        <v>-400</v>
      </c>
      <c r="K23" s="167">
        <f t="shared" si="12"/>
        <v>-3650</v>
      </c>
      <c r="L23" s="168">
        <v>-17</v>
      </c>
      <c r="M23" s="150"/>
      <c r="N23" s="146">
        <f t="shared" si="11"/>
        <v>-127</v>
      </c>
      <c r="O23" s="65">
        <f t="shared" si="3"/>
        <v>149522.56882352941</v>
      </c>
      <c r="P23" s="5">
        <f t="shared" si="6"/>
        <v>2541883.67</v>
      </c>
      <c r="Q23" s="161">
        <f>Q22+N23</f>
        <v>327523.51</v>
      </c>
      <c r="R23" s="27">
        <f t="shared" si="1"/>
        <v>186.00071828434579</v>
      </c>
      <c r="S23" s="4">
        <f>SUM($Q$7:$Q23)/T23</f>
        <v>323384.56882352929</v>
      </c>
      <c r="T23" s="16">
        <v>17</v>
      </c>
      <c r="U23" s="25"/>
      <c r="V23" s="132"/>
      <c r="W23" s="102">
        <v>-2343317</v>
      </c>
      <c r="X23" s="213"/>
      <c r="Y23" s="178">
        <f>Y22-K23-L23-1</f>
        <v>-2343317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149752.50999999998</v>
      </c>
      <c r="P24" s="5">
        <f t="shared" si="6"/>
        <v>2695545.1799999997</v>
      </c>
      <c r="Q24" s="161">
        <f>Q23+N24</f>
        <v>327523.51</v>
      </c>
      <c r="R24" s="27">
        <f t="shared" si="1"/>
        <v>186.13297327765693</v>
      </c>
      <c r="S24" s="4">
        <f>SUM($Q$7:$Q24)/T24</f>
        <v>323614.50999999989</v>
      </c>
      <c r="T24" s="16">
        <v>18</v>
      </c>
      <c r="V24" s="132"/>
      <c r="W24" s="102">
        <v>-2343317</v>
      </c>
      <c r="X24" s="213"/>
      <c r="Y24" s="178">
        <f t="shared" ref="Y24:Y48" si="13">Y23-K24-L24</f>
        <v>-2343317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149958.24684210523</v>
      </c>
      <c r="P25" s="5">
        <f t="shared" si="6"/>
        <v>2849206.6899999995</v>
      </c>
      <c r="Q25" s="161">
        <f>Q24+N25</f>
        <v>327523.51</v>
      </c>
      <c r="R25" s="27">
        <f t="shared" si="1"/>
        <v>186.25130669272477</v>
      </c>
      <c r="S25" s="4">
        <f>SUM($Q$7:$Q25)/T25</f>
        <v>323820.24684210512</v>
      </c>
      <c r="T25" s="16">
        <v>19</v>
      </c>
      <c r="V25" s="128"/>
      <c r="W25" s="102">
        <v>-2343317</v>
      </c>
      <c r="X25" s="213"/>
      <c r="Y25" s="178">
        <f t="shared" si="13"/>
        <v>-2343317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>
        <v>7</v>
      </c>
      <c r="F26" s="21">
        <v>-2041247</v>
      </c>
      <c r="G26" s="24">
        <f>D26+E26+F26-E23-F23</f>
        <v>14</v>
      </c>
      <c r="H26" s="129">
        <v>200</v>
      </c>
      <c r="I26" s="61">
        <v>3750</v>
      </c>
      <c r="J26" s="61">
        <v>-300</v>
      </c>
      <c r="K26" s="167">
        <f t="shared" si="8"/>
        <v>3650</v>
      </c>
      <c r="L26" s="168">
        <v>16</v>
      </c>
      <c r="M26" s="150"/>
      <c r="N26" s="146">
        <f t="shared" ref="N26" si="14">L26+K26+G26+M26</f>
        <v>3680</v>
      </c>
      <c r="O26" s="65">
        <f t="shared" si="3"/>
        <v>150327.40999999997</v>
      </c>
      <c r="P26" s="5">
        <f t="shared" si="6"/>
        <v>3006548.1999999993</v>
      </c>
      <c r="Q26" s="161">
        <f>Q25+N26</f>
        <v>331203.51</v>
      </c>
      <c r="R26" s="27">
        <f t="shared" si="1"/>
        <v>186.46363782770234</v>
      </c>
      <c r="S26" s="4">
        <f>SUM($Q$7:$Q26)/T26</f>
        <v>324189.40999999986</v>
      </c>
      <c r="T26" s="16">
        <v>20</v>
      </c>
      <c r="U26" s="135">
        <f>B26</f>
        <v>46209</v>
      </c>
      <c r="V26" s="305"/>
      <c r="W26" s="102">
        <v>-2346983</v>
      </c>
      <c r="X26" s="213">
        <f>AVERAGE(W26:W34)</f>
        <v>-2336055.3333333335</v>
      </c>
      <c r="Y26" s="178">
        <f>Y25-K26-L26</f>
        <v>-2346983</v>
      </c>
      <c r="Z26" s="213">
        <f>AVERAGE(Y26:Y34)</f>
        <v>-2336055.3333333335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>
        <v>9</v>
      </c>
      <c r="F27" s="21">
        <v>-2041287</v>
      </c>
      <c r="G27" s="24">
        <f>D27+E27+F27-E26-F26</f>
        <v>-38</v>
      </c>
      <c r="H27" s="129">
        <v>200</v>
      </c>
      <c r="I27" s="61">
        <v>-1700</v>
      </c>
      <c r="J27" s="61">
        <v>-300</v>
      </c>
      <c r="K27" s="167">
        <f t="shared" si="8"/>
        <v>-1800</v>
      </c>
      <c r="L27" s="168">
        <v>17</v>
      </c>
      <c r="M27" s="150"/>
      <c r="N27" s="146">
        <f>L27+K27+G27+M27</f>
        <v>-1821</v>
      </c>
      <c r="O27" s="65">
        <f t="shared" si="3"/>
        <v>150574.70047619042</v>
      </c>
      <c r="P27" s="5">
        <f t="shared" si="6"/>
        <v>3162068.709999999</v>
      </c>
      <c r="Q27" s="161">
        <f>Q26+N27</f>
        <v>329382.51</v>
      </c>
      <c r="R27" s="27">
        <f t="shared" si="1"/>
        <v>186.60587159712321</v>
      </c>
      <c r="S27" s="4">
        <f>SUM($Q$7:$Q27)/T27</f>
        <v>324436.70047619037</v>
      </c>
      <c r="T27" s="16">
        <v>21</v>
      </c>
      <c r="U27" s="135">
        <f>B28+6</f>
        <v>46217</v>
      </c>
      <c r="V27" s="156"/>
      <c r="W27" s="102">
        <v>-2345200</v>
      </c>
      <c r="X27" s="213"/>
      <c r="Y27" s="178">
        <f>Y26-K27-L27</f>
        <v>-2345200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>
        <f>-11825+12499</f>
        <v>674</v>
      </c>
      <c r="E28" s="85">
        <v>0</v>
      </c>
      <c r="F28" s="21">
        <v>-2016637</v>
      </c>
      <c r="G28" s="24">
        <f>D28+E28+F28-E27-F27</f>
        <v>25315</v>
      </c>
      <c r="H28" s="129">
        <v>200</v>
      </c>
      <c r="I28" s="61">
        <v>-21400</v>
      </c>
      <c r="J28" s="61">
        <v>-300</v>
      </c>
      <c r="K28" s="167">
        <f t="shared" si="8"/>
        <v>-21500</v>
      </c>
      <c r="L28" s="168">
        <v>20</v>
      </c>
      <c r="M28" s="150"/>
      <c r="N28" s="146">
        <f>L28+K28+G28+M28</f>
        <v>3835</v>
      </c>
      <c r="O28" s="65">
        <f t="shared" si="3"/>
        <v>150973.69181818177</v>
      </c>
      <c r="P28" s="5">
        <f t="shared" si="6"/>
        <v>3321421.2199999988</v>
      </c>
      <c r="Q28" s="161">
        <f>Q27+N28-3</f>
        <v>333214.51</v>
      </c>
      <c r="R28" s="27">
        <f t="shared" si="1"/>
        <v>186.83535897331311</v>
      </c>
      <c r="S28" s="4">
        <f>SUM($Q$7:$Q28)/T28</f>
        <v>324835.69181818166</v>
      </c>
      <c r="T28" s="16">
        <v>22</v>
      </c>
      <c r="V28" s="128"/>
      <c r="W28" s="102">
        <v>-2323717</v>
      </c>
      <c r="X28" s="213"/>
      <c r="Y28" s="178">
        <f>Y27-K28-L28+3</f>
        <v>-2323717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>
        <v>152</v>
      </c>
      <c r="F29" s="21">
        <v>-2036092</v>
      </c>
      <c r="G29" s="24">
        <f>D29+E29+F29-E28-F28</f>
        <v>-19303</v>
      </c>
      <c r="H29" s="129">
        <v>200</v>
      </c>
      <c r="I29" s="61">
        <v>15500</v>
      </c>
      <c r="J29" s="61">
        <v>-300</v>
      </c>
      <c r="K29" s="167">
        <f t="shared" si="8"/>
        <v>15400</v>
      </c>
      <c r="L29" s="168">
        <v>-9</v>
      </c>
      <c r="M29" s="150"/>
      <c r="N29" s="146">
        <f>L29+K29+G29+M29</f>
        <v>-3912</v>
      </c>
      <c r="O29" s="65">
        <f t="shared" si="3"/>
        <v>151167.90130434776</v>
      </c>
      <c r="P29" s="5">
        <f t="shared" si="6"/>
        <v>3476861.7299999986</v>
      </c>
      <c r="Q29" s="161">
        <f>Q28+N29</f>
        <v>329302.51</v>
      </c>
      <c r="R29" s="27">
        <f t="shared" si="1"/>
        <v>186.94706221275936</v>
      </c>
      <c r="S29" s="4">
        <f>SUM($Q$7:$Q29)/T29</f>
        <v>325029.90130434767</v>
      </c>
      <c r="T29" s="16">
        <v>23</v>
      </c>
      <c r="V29" s="128"/>
      <c r="W29" s="102">
        <v>-2339108</v>
      </c>
      <c r="X29" s="213"/>
      <c r="Y29" s="178">
        <f>Y28-K29-L29</f>
        <v>-2339108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>
        <v>150</v>
      </c>
      <c r="F30" s="21">
        <v>-2037559</v>
      </c>
      <c r="G30" s="24">
        <f>D30+E30+F30-E29-F29</f>
        <v>-1469</v>
      </c>
      <c r="H30" s="129">
        <v>200</v>
      </c>
      <c r="I30" s="61">
        <v>2100</v>
      </c>
      <c r="J30" s="23">
        <v>-300</v>
      </c>
      <c r="K30" s="167">
        <f t="shared" si="8"/>
        <v>2000</v>
      </c>
      <c r="L30" s="168">
        <v>-36</v>
      </c>
      <c r="M30" s="150"/>
      <c r="N30" s="146">
        <f>L30+K30+G30+M30</f>
        <v>495</v>
      </c>
      <c r="O30" s="65">
        <f t="shared" si="3"/>
        <v>151366.55166666661</v>
      </c>
      <c r="P30" s="5">
        <f t="shared" si="6"/>
        <v>3632797.2399999984</v>
      </c>
      <c r="Q30" s="161">
        <f>Q29+N30</f>
        <v>329797.51</v>
      </c>
      <c r="R30" s="27">
        <f t="shared" si="1"/>
        <v>187.06131970566688</v>
      </c>
      <c r="S30" s="4">
        <f>SUM($Q$7:$Q30)/T30</f>
        <v>325228.55166666652</v>
      </c>
      <c r="T30" s="16">
        <v>24</v>
      </c>
      <c r="V30" s="128"/>
      <c r="W30" s="102">
        <v>-2341072</v>
      </c>
      <c r="X30" s="213"/>
      <c r="Y30" s="178">
        <f t="shared" si="13"/>
        <v>-2341072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151549.30999999994</v>
      </c>
      <c r="P31" s="5">
        <f t="shared" si="6"/>
        <v>3788732.7499999981</v>
      </c>
      <c r="Q31" s="161">
        <f t="shared" ref="Q31:Q39" si="15">Q30+N31</f>
        <v>329797.51</v>
      </c>
      <c r="R31" s="27">
        <f t="shared" si="1"/>
        <v>187.16643659914175</v>
      </c>
      <c r="S31" s="4">
        <f>SUM($Q$7:$Q31)/T31</f>
        <v>325411.30999999982</v>
      </c>
      <c r="T31" s="16">
        <v>25</v>
      </c>
      <c r="V31" s="134"/>
      <c r="W31" s="102">
        <v>-2341072</v>
      </c>
      <c r="X31" s="213"/>
      <c r="Y31" s="178">
        <f t="shared" si="13"/>
        <v>-2341072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151718.00999999992</v>
      </c>
      <c r="P32" s="5">
        <f t="shared" si="6"/>
        <v>3944668.2599999979</v>
      </c>
      <c r="Q32" s="161">
        <f t="shared" si="15"/>
        <v>329797.51</v>
      </c>
      <c r="R32" s="27">
        <f t="shared" si="1"/>
        <v>187.26346757773399</v>
      </c>
      <c r="S32" s="4">
        <f>SUM($Q$7:$Q32)/T32</f>
        <v>325580.00999999983</v>
      </c>
      <c r="T32" s="16">
        <v>26</v>
      </c>
      <c r="U32" s="25"/>
      <c r="V32" s="134"/>
      <c r="W32" s="102">
        <v>-2341072</v>
      </c>
      <c r="X32" s="213"/>
      <c r="Y32" s="178">
        <f t="shared" si="13"/>
        <v>-2341072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>
        <v>36</v>
      </c>
      <c r="F33" s="21">
        <v>-2028268</v>
      </c>
      <c r="G33" s="24">
        <f>D33+E33+F33-E30-F30</f>
        <v>9177</v>
      </c>
      <c r="H33" s="129">
        <v>200</v>
      </c>
      <c r="I33" s="23">
        <v>-9900</v>
      </c>
      <c r="J33" s="23">
        <v>-200</v>
      </c>
      <c r="K33" s="167">
        <f t="shared" si="8"/>
        <v>-9900</v>
      </c>
      <c r="L33" s="168">
        <v>-31</v>
      </c>
      <c r="M33" s="150"/>
      <c r="N33" s="146">
        <f t="shared" si="11"/>
        <v>-754</v>
      </c>
      <c r="O33" s="65">
        <f t="shared" si="3"/>
        <v>151846.25074074065</v>
      </c>
      <c r="P33" s="5">
        <f t="shared" si="6"/>
        <v>4099848.7699999977</v>
      </c>
      <c r="Q33" s="161">
        <f>Q32+N33-1</f>
        <v>329042.51</v>
      </c>
      <c r="R33" s="27">
        <f t="shared" si="1"/>
        <v>187.33722765224178</v>
      </c>
      <c r="S33" s="4">
        <f>SUM($Q$7:$Q33)/T33</f>
        <v>325708.25074074056</v>
      </c>
      <c r="T33" s="16">
        <v>27</v>
      </c>
      <c r="U33" s="135">
        <f>B33</f>
        <v>46216</v>
      </c>
      <c r="V33" s="128"/>
      <c r="W33" s="102">
        <v>-2331139</v>
      </c>
      <c r="X33" s="213">
        <f>AVERAGE(W33:W41)</f>
        <v>-2343400</v>
      </c>
      <c r="Y33" s="178">
        <f>Y32-K33-L33+2</f>
        <v>-2331139</v>
      </c>
      <c r="Z33" s="213">
        <f>AVERAGE(Y33:Y41)</f>
        <v>-2292640.222222222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>
        <v>308</v>
      </c>
      <c r="F34" s="21">
        <v>-2006377</v>
      </c>
      <c r="G34" s="24">
        <f>D34+E34+F34-E33-F33</f>
        <v>22163</v>
      </c>
      <c r="H34" s="129">
        <v>200</v>
      </c>
      <c r="I34" s="23">
        <v>-16000</v>
      </c>
      <c r="J34" s="23">
        <v>-200</v>
      </c>
      <c r="K34" s="167">
        <f t="shared" si="8"/>
        <v>-16000</v>
      </c>
      <c r="L34" s="168">
        <v>-4</v>
      </c>
      <c r="M34" s="150"/>
      <c r="N34" s="146">
        <f>L34+K34+G34+M34</f>
        <v>6159</v>
      </c>
      <c r="O34" s="65">
        <f t="shared" si="3"/>
        <v>152185.29571428563</v>
      </c>
      <c r="P34" s="5">
        <f t="shared" si="6"/>
        <v>4261188.2799999975</v>
      </c>
      <c r="Q34" s="161">
        <f>Q33+N34</f>
        <v>335201.51</v>
      </c>
      <c r="R34" s="27">
        <f t="shared" si="1"/>
        <v>187.53223574690591</v>
      </c>
      <c r="S34" s="4">
        <f>SUM($Q$7:$Q34)/T34</f>
        <v>326047.29571428557</v>
      </c>
      <c r="T34" s="16">
        <v>28</v>
      </c>
      <c r="U34" s="135">
        <f>B33+8</f>
        <v>46224</v>
      </c>
      <c r="V34" s="128"/>
      <c r="W34" s="102">
        <v>-2315135</v>
      </c>
      <c r="X34" s="213"/>
      <c r="Y34" s="178">
        <f t="shared" si="13"/>
        <v>-2315135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>
        <f>-12499+12655</f>
        <v>156</v>
      </c>
      <c r="E35" s="85">
        <v>110</v>
      </c>
      <c r="F35" s="21">
        <v>-1983748</v>
      </c>
      <c r="G35" s="24">
        <f>D35+E35+F35-E34-F34</f>
        <v>22587</v>
      </c>
      <c r="H35" s="129">
        <v>200</v>
      </c>
      <c r="I35" s="23">
        <v>-31200</v>
      </c>
      <c r="J35" s="23">
        <v>-200</v>
      </c>
      <c r="K35" s="167">
        <f t="shared" si="8"/>
        <v>-31200</v>
      </c>
      <c r="L35" s="168">
        <v>-10</v>
      </c>
      <c r="M35" s="150"/>
      <c r="N35" s="146">
        <f t="shared" si="11"/>
        <v>-8623</v>
      </c>
      <c r="O35" s="65">
        <f t="shared" si="3"/>
        <v>152203.61344827578</v>
      </c>
      <c r="P35" s="5">
        <f t="shared" si="6"/>
        <v>4413904.7899999972</v>
      </c>
      <c r="Q35" s="161">
        <f>Q34+N35</f>
        <v>326578.51</v>
      </c>
      <c r="R35" s="27">
        <f t="shared" si="1"/>
        <v>187.54277153620441</v>
      </c>
      <c r="S35" s="4">
        <f>SUM($Q$7:$Q35)/T35</f>
        <v>326065.61344827572</v>
      </c>
      <c r="T35" s="16">
        <v>29</v>
      </c>
      <c r="V35" s="128"/>
      <c r="W35" s="102">
        <v>-2383926</v>
      </c>
      <c r="X35" s="213"/>
      <c r="Y35" s="178">
        <f>Y34-K35-L35-1</f>
        <v>-2283926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/>
      <c r="F36" s="21"/>
      <c r="G36" s="24">
        <f>D36+E36+F36-E35-F35</f>
        <v>1983638</v>
      </c>
      <c r="H36" s="129"/>
      <c r="I36" s="23"/>
      <c r="J36" s="23"/>
      <c r="K36" s="167">
        <f>+H36+I36+J36</f>
        <v>0</v>
      </c>
      <c r="L36" s="168"/>
      <c r="M36" s="150"/>
      <c r="N36" s="146">
        <f>L36+K36+G36+M36</f>
        <v>1983638</v>
      </c>
      <c r="O36" s="65">
        <f t="shared" si="3"/>
        <v>218342.00999999989</v>
      </c>
      <c r="P36" s="5">
        <f t="shared" si="6"/>
        <v>6550260.299999997</v>
      </c>
      <c r="Q36" s="161">
        <f>Q35+N36+1</f>
        <v>2310217.5099999998</v>
      </c>
      <c r="R36" s="27">
        <f t="shared" si="1"/>
        <v>225.58408968032109</v>
      </c>
      <c r="S36" s="4">
        <f>SUM($Q$7:$Q36)/T36+1</f>
        <v>392205.00999999983</v>
      </c>
      <c r="T36" s="16">
        <v>30</v>
      </c>
      <c r="V36" s="133"/>
      <c r="W36" s="102"/>
      <c r="X36" s="213"/>
      <c r="Y36" s="178">
        <f>Y35-K36-L36-1</f>
        <v>-2283927</v>
      </c>
      <c r="Z36" s="213"/>
      <c r="AD36" s="1"/>
      <c r="AE36" s="1"/>
    </row>
    <row r="37" spans="2:31">
      <c r="B37" s="113">
        <v>46220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280213.41322580638</v>
      </c>
      <c r="P37" s="5">
        <f t="shared" si="6"/>
        <v>8686615.8099999968</v>
      </c>
      <c r="Q37" s="161">
        <f>Q36+N37</f>
        <v>2310217.5099999998</v>
      </c>
      <c r="R37" s="27">
        <f t="shared" si="1"/>
        <v>261.17059117334799</v>
      </c>
      <c r="S37" s="4">
        <f>SUM($Q$7:$Q37)/T37+1</f>
        <v>454076.41322580626</v>
      </c>
      <c r="T37" s="16">
        <v>31</v>
      </c>
      <c r="U37" s="25"/>
      <c r="V37" s="134"/>
      <c r="W37" s="102"/>
      <c r="X37" s="213"/>
      <c r="Y37" s="178">
        <f t="shared" si="13"/>
        <v>-2283927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338217.85374999989</v>
      </c>
      <c r="P38" s="5">
        <f t="shared" si="6"/>
        <v>10822971.319999997</v>
      </c>
      <c r="Q38" s="161">
        <f>Q37+N38</f>
        <v>2310217.5099999998</v>
      </c>
      <c r="R38" s="27">
        <f t="shared" si="1"/>
        <v>294.53236115424863</v>
      </c>
      <c r="S38" s="4">
        <f>SUM($Q$7:$Q38)/T38</f>
        <v>512079.85374999983</v>
      </c>
      <c r="T38" s="16">
        <v>32</v>
      </c>
      <c r="U38" s="25"/>
      <c r="V38" s="134"/>
      <c r="W38" s="102"/>
      <c r="X38" s="213"/>
      <c r="Y38" s="178">
        <f t="shared" si="13"/>
        <v>-2283927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392706.87363636354</v>
      </c>
      <c r="P39" s="5">
        <f t="shared" si="6"/>
        <v>12959326.829999996</v>
      </c>
      <c r="Q39" s="161">
        <f t="shared" si="15"/>
        <v>2310217.5099999998</v>
      </c>
      <c r="R39" s="27">
        <f t="shared" si="1"/>
        <v>325.87274599185758</v>
      </c>
      <c r="S39" s="4">
        <f>SUM($Q$7:$Q39)/T39</f>
        <v>566568.87363636342</v>
      </c>
      <c r="T39" s="16">
        <v>33</v>
      </c>
      <c r="U39" s="25"/>
      <c r="V39" s="134"/>
      <c r="W39" s="102"/>
      <c r="X39" s="213"/>
      <c r="Y39" s="178">
        <f t="shared" si="13"/>
        <v>-2283927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443990.65705882339</v>
      </c>
      <c r="P40" s="5">
        <f t="shared" si="6"/>
        <v>15095682.339999996</v>
      </c>
      <c r="Q40" s="161">
        <f>Q39+N40</f>
        <v>2310217.5099999998</v>
      </c>
      <c r="R40" s="27">
        <f t="shared" si="1"/>
        <v>355.36957878019541</v>
      </c>
      <c r="S40" s="4">
        <f>SUM($Q$7:$Q40)/T40</f>
        <v>617852.65705882339</v>
      </c>
      <c r="T40" s="16">
        <v>34</v>
      </c>
      <c r="U40" s="135">
        <f>B40</f>
        <v>46223</v>
      </c>
      <c r="V40" s="128"/>
      <c r="W40" s="102"/>
      <c r="X40" s="213" t="e">
        <f>AVERAGE(W40:W48)</f>
        <v>#DIV/0!</v>
      </c>
      <c r="Y40" s="178">
        <f t="shared" si="13"/>
        <v>-2283927</v>
      </c>
      <c r="Z40" s="213">
        <f>AVERAGE(Y40:Y48)</f>
        <v>-2283927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492343.96714285697</v>
      </c>
      <c r="P41" s="5">
        <f t="shared" si="6"/>
        <v>17232038.849999994</v>
      </c>
      <c r="Q41" s="161">
        <f>Q40+N41+1</f>
        <v>2310218.5099999998</v>
      </c>
      <c r="R41" s="27">
        <f t="shared" si="1"/>
        <v>383.18089469973717</v>
      </c>
      <c r="S41" s="4">
        <f>SUM($Q$7:$Q41)/T41</f>
        <v>666205.96714285703</v>
      </c>
      <c r="T41" s="16">
        <v>35</v>
      </c>
      <c r="U41" s="135">
        <f>B40+8</f>
        <v>46231</v>
      </c>
      <c r="V41" s="128"/>
      <c r="W41" s="102"/>
      <c r="X41" s="213"/>
      <c r="Y41" s="178">
        <f t="shared" si="13"/>
        <v>-2283927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>
        <v>-12655</v>
      </c>
      <c r="E42" s="85"/>
      <c r="F42" s="21"/>
      <c r="G42" s="24">
        <f>D42+E42+F42-E41-F41</f>
        <v>-12655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-12655</v>
      </c>
      <c r="O42" s="65">
        <f t="shared" si="3"/>
        <v>537659.48222222202</v>
      </c>
      <c r="P42" s="5">
        <f t="shared" si="6"/>
        <v>19355741.359999992</v>
      </c>
      <c r="Q42" s="161">
        <f>Q41+N42+1</f>
        <v>2297564.5099999998</v>
      </c>
      <c r="R42" s="27">
        <f t="shared" si="1"/>
        <v>409.24496567520333</v>
      </c>
      <c r="S42" s="4">
        <f>SUM($Q$7:$Q42)/T42</f>
        <v>711521.48222222202</v>
      </c>
      <c r="T42" s="16">
        <v>36</v>
      </c>
      <c r="U42" s="135"/>
      <c r="V42" s="128"/>
      <c r="W42" s="102"/>
      <c r="X42" s="213"/>
      <c r="Y42" s="178">
        <f t="shared" si="13"/>
        <v>-2283927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580525.50999999978</v>
      </c>
      <c r="P43" s="5">
        <f t="shared" si="6"/>
        <v>21479443.86999999</v>
      </c>
      <c r="Q43" s="161">
        <f>Q42+N43</f>
        <v>2297564.5099999998</v>
      </c>
      <c r="R43" s="27">
        <f t="shared" si="1"/>
        <v>433.90016794929301</v>
      </c>
      <c r="S43" s="4">
        <f>SUM($Q$7:$Q43)/T43</f>
        <v>754387.50999999978</v>
      </c>
      <c r="T43" s="16">
        <v>37</v>
      </c>
      <c r="U43" s="135"/>
      <c r="V43" s="128"/>
      <c r="W43" s="102"/>
      <c r="X43" s="213"/>
      <c r="Y43" s="178">
        <f t="shared" si="13"/>
        <v>-2283927</v>
      </c>
      <c r="Z43" s="213"/>
      <c r="AD43" s="1"/>
      <c r="AE43" s="1"/>
    </row>
    <row r="44" spans="2:31">
      <c r="B44" s="113">
        <v>46227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621135.4047368418</v>
      </c>
      <c r="P44" s="5">
        <f t="shared" si="6"/>
        <v>23603145.379999988</v>
      </c>
      <c r="Q44" s="161">
        <f>Q43+N44-1</f>
        <v>2297563.5099999998</v>
      </c>
      <c r="R44" s="27">
        <f t="shared" si="1"/>
        <v>457.25771286240916</v>
      </c>
      <c r="S44" s="4">
        <f>SUM($Q$7:$Q44)/T44</f>
        <v>794997.4047368418</v>
      </c>
      <c r="T44" s="16">
        <v>38</v>
      </c>
      <c r="U44" s="135"/>
      <c r="V44" s="128"/>
      <c r="W44" s="102"/>
      <c r="X44" s="213"/>
      <c r="Y44" s="178">
        <f t="shared" si="13"/>
        <v>-2283927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659662.76641025604</v>
      </c>
      <c r="P45" s="5">
        <f t="shared" si="6"/>
        <v>25726847.889999986</v>
      </c>
      <c r="Q45" s="161">
        <f>Q44+N45+1</f>
        <v>2297564.5099999998</v>
      </c>
      <c r="R45" s="27">
        <f t="shared" si="1"/>
        <v>479.41744970738637</v>
      </c>
      <c r="S45" s="4">
        <f>SUM($Q$7:$Q45)/T45</f>
        <v>833524.76641025604</v>
      </c>
      <c r="T45" s="16">
        <v>39</v>
      </c>
      <c r="U45" s="135"/>
      <c r="V45" s="128"/>
      <c r="W45" s="102"/>
      <c r="X45" s="213"/>
      <c r="Y45" s="178">
        <f t="shared" si="13"/>
        <v>-2283927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696263.75999999954</v>
      </c>
      <c r="P46" s="5">
        <f t="shared" si="6"/>
        <v>27850550.399999984</v>
      </c>
      <c r="Q46" s="161">
        <f t="shared" ref="Q46" si="16">Q45+N46</f>
        <v>2297564.5099999998</v>
      </c>
      <c r="R46" s="27">
        <f t="shared" si="1"/>
        <v>500.46919971011465</v>
      </c>
      <c r="S46" s="4">
        <f>SUM($Q$7:$Q46)/T46</f>
        <v>870125.75999999954</v>
      </c>
      <c r="T46" s="16">
        <v>40</v>
      </c>
      <c r="U46" s="135"/>
      <c r="V46" s="128"/>
      <c r="W46" s="102"/>
      <c r="X46" s="213"/>
      <c r="Y46" s="178">
        <f t="shared" si="13"/>
        <v>-2283927</v>
      </c>
      <c r="Z46" s="213"/>
      <c r="AD46" s="1"/>
      <c r="AE46" s="1"/>
    </row>
    <row r="47" spans="2:31">
      <c r="B47" s="113">
        <v>46230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731079.33926829218</v>
      </c>
      <c r="P47" s="5">
        <f t="shared" si="6"/>
        <v>29974252.909999982</v>
      </c>
      <c r="Q47" s="161">
        <f>Q46+N47</f>
        <v>2297564.5099999998</v>
      </c>
      <c r="R47" s="27">
        <f t="shared" si="1"/>
        <v>520.49403507856357</v>
      </c>
      <c r="S47" s="4">
        <f>SUM($Q$7:$Q47)/T47</f>
        <v>904941.33926829218</v>
      </c>
      <c r="T47" s="16">
        <v>41</v>
      </c>
      <c r="U47" s="135"/>
      <c r="V47" s="128"/>
      <c r="W47" s="102"/>
      <c r="X47" s="213"/>
      <c r="Y47" s="178">
        <f>Y46-K47-L47</f>
        <v>-2283927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764237.05761904712</v>
      </c>
      <c r="P48" s="5">
        <f t="shared" si="6"/>
        <v>32097956.419999979</v>
      </c>
      <c r="Q48" s="161">
        <f>Q47+N48+1</f>
        <v>2297565.5099999998</v>
      </c>
      <c r="R48" s="27">
        <f t="shared" si="1"/>
        <v>539.56532055253433</v>
      </c>
      <c r="S48" s="4">
        <f>SUM($Q$7:$Q48)/T48</f>
        <v>938099.05761904712</v>
      </c>
      <c r="T48" s="16">
        <v>42</v>
      </c>
      <c r="U48" s="135"/>
      <c r="V48" s="128"/>
      <c r="W48" s="102"/>
      <c r="X48" s="213"/>
      <c r="Y48" s="178">
        <f t="shared" si="13"/>
        <v>-2283927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179305.51</v>
      </c>
    </row>
    <row r="53" spans="4:7">
      <c r="D53" s="135" t="s">
        <v>4</v>
      </c>
      <c r="E53" s="136"/>
      <c r="F53" s="140"/>
      <c r="G53" s="89">
        <f>'May 2026'!E48</f>
        <v>4272</v>
      </c>
    </row>
    <row r="54" spans="4:7">
      <c r="D54" s="135" t="s">
        <v>60</v>
      </c>
      <c r="E54" s="141"/>
      <c r="F54" s="140"/>
      <c r="G54" s="89">
        <f>'May 2026'!F48</f>
        <v>-2197727</v>
      </c>
    </row>
    <row r="55" spans="4:7" ht="12.75" thickBot="1">
      <c r="D55" s="137" t="s">
        <v>46</v>
      </c>
      <c r="E55" s="142"/>
      <c r="F55" s="143"/>
      <c r="G55" s="155">
        <f>'May 2026'!Y48</f>
        <v>-2346602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84"/>
  <sheetViews>
    <sheetView topLeftCell="A5956" workbookViewId="0">
      <selection activeCell="D5984" sqref="D5984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  <row r="5951" spans="1:3">
      <c r="A5951" s="100">
        <v>46185</v>
      </c>
      <c r="B5951">
        <v>89</v>
      </c>
      <c r="C5951" s="103">
        <v>2183556</v>
      </c>
    </row>
    <row r="5952" spans="1:3">
      <c r="A5952" s="100">
        <v>46186</v>
      </c>
      <c r="B5952">
        <v>89</v>
      </c>
      <c r="C5952" s="103">
        <v>2183556</v>
      </c>
    </row>
    <row r="5953" spans="1:3">
      <c r="A5953" s="100">
        <v>46187</v>
      </c>
      <c r="B5953">
        <v>89</v>
      </c>
      <c r="C5953" s="103">
        <v>2183556</v>
      </c>
    </row>
    <row r="5954" spans="1:3">
      <c r="A5954" s="100">
        <v>46188</v>
      </c>
      <c r="B5954">
        <v>78</v>
      </c>
      <c r="C5954" s="103">
        <v>2186121</v>
      </c>
    </row>
    <row r="5955" spans="1:3">
      <c r="A5955" s="100">
        <v>46189</v>
      </c>
      <c r="B5955">
        <v>4272</v>
      </c>
      <c r="C5955" s="103">
        <v>2197727</v>
      </c>
    </row>
    <row r="5956" spans="1:3">
      <c r="A5956" s="100">
        <v>46190</v>
      </c>
      <c r="B5956">
        <v>56</v>
      </c>
      <c r="C5956" s="103">
        <v>2014576</v>
      </c>
    </row>
    <row r="5957" spans="1:3">
      <c r="A5957" s="100">
        <v>46191</v>
      </c>
      <c r="B5957">
        <v>68</v>
      </c>
      <c r="C5957" s="103">
        <v>2046272</v>
      </c>
    </row>
    <row r="5958" spans="1:3">
      <c r="A5958" s="100">
        <v>46192</v>
      </c>
      <c r="B5958">
        <v>27</v>
      </c>
      <c r="C5958" s="103">
        <v>2053928</v>
      </c>
    </row>
    <row r="5959" spans="1:3">
      <c r="A5959" s="100">
        <v>46193</v>
      </c>
      <c r="B5959">
        <v>27</v>
      </c>
      <c r="C5959" s="103">
        <v>2053928</v>
      </c>
    </row>
    <row r="5960" spans="1:3">
      <c r="A5960" s="100">
        <v>46194</v>
      </c>
      <c r="B5960">
        <v>27</v>
      </c>
      <c r="C5960" s="103">
        <v>2053928</v>
      </c>
    </row>
    <row r="5961" spans="1:3">
      <c r="A5961" s="100">
        <v>46195</v>
      </c>
      <c r="B5961">
        <v>216</v>
      </c>
      <c r="C5961" s="103">
        <v>2055076</v>
      </c>
    </row>
    <row r="5962" spans="1:3">
      <c r="A5962" s="100">
        <v>46196</v>
      </c>
      <c r="B5962">
        <v>340</v>
      </c>
      <c r="C5962" s="103">
        <v>2009036</v>
      </c>
    </row>
    <row r="5963" spans="1:3">
      <c r="A5963" s="100">
        <v>46197</v>
      </c>
      <c r="B5963">
        <v>914</v>
      </c>
      <c r="C5963" s="103">
        <v>2045673</v>
      </c>
    </row>
    <row r="5964" spans="1:3">
      <c r="A5964" s="100">
        <v>46198</v>
      </c>
      <c r="B5964">
        <v>901</v>
      </c>
      <c r="C5964" s="103">
        <v>2046523</v>
      </c>
    </row>
    <row r="5965" spans="1:3">
      <c r="A5965" s="100">
        <v>46199</v>
      </c>
      <c r="B5965">
        <v>966</v>
      </c>
      <c r="C5965" s="103">
        <v>2039087</v>
      </c>
    </row>
    <row r="5966" spans="1:3">
      <c r="A5966" s="100">
        <v>46200</v>
      </c>
      <c r="B5966">
        <v>966</v>
      </c>
      <c r="C5966" s="103">
        <v>2039087</v>
      </c>
    </row>
    <row r="5967" spans="1:3">
      <c r="A5967" s="100">
        <v>46201</v>
      </c>
      <c r="B5967">
        <v>966</v>
      </c>
      <c r="C5967" s="103">
        <v>2039087</v>
      </c>
    </row>
    <row r="5968" spans="1:3">
      <c r="A5968" s="100">
        <v>46202</v>
      </c>
      <c r="B5968">
        <v>921</v>
      </c>
      <c r="C5968" s="103">
        <v>2024623</v>
      </c>
    </row>
    <row r="5969" spans="1:3">
      <c r="A5969" s="100">
        <v>46203</v>
      </c>
      <c r="B5969">
        <v>851</v>
      </c>
      <c r="C5969" s="103">
        <v>2021468</v>
      </c>
    </row>
    <row r="5970" spans="1:3">
      <c r="A5970" s="100">
        <v>46204</v>
      </c>
      <c r="B5970">
        <v>375</v>
      </c>
      <c r="C5970" s="103">
        <v>2025869</v>
      </c>
    </row>
    <row r="5971" spans="1:3">
      <c r="A5971" s="100">
        <v>46205</v>
      </c>
      <c r="B5971">
        <v>0</v>
      </c>
      <c r="C5971" s="103">
        <v>2044794</v>
      </c>
    </row>
    <row r="5972" spans="1:3">
      <c r="A5972" s="100">
        <v>46206</v>
      </c>
      <c r="B5972">
        <v>2</v>
      </c>
      <c r="C5972" s="103">
        <v>2041256</v>
      </c>
    </row>
    <row r="5973" spans="1:3">
      <c r="A5973" s="100">
        <v>46207</v>
      </c>
      <c r="B5973">
        <v>2</v>
      </c>
      <c r="C5973" s="103">
        <v>2041256</v>
      </c>
    </row>
    <row r="5974" spans="1:3">
      <c r="A5974" s="100">
        <v>46208</v>
      </c>
      <c r="B5974">
        <v>2</v>
      </c>
      <c r="C5974" s="103">
        <v>2041256</v>
      </c>
    </row>
    <row r="5975" spans="1:3">
      <c r="A5975" s="100">
        <v>46209</v>
      </c>
      <c r="B5975">
        <v>7</v>
      </c>
      <c r="C5975" s="103">
        <v>2041247</v>
      </c>
    </row>
    <row r="5976" spans="1:3">
      <c r="A5976" s="100">
        <v>46210</v>
      </c>
      <c r="B5976">
        <v>9</v>
      </c>
      <c r="C5976" s="103">
        <v>2041287</v>
      </c>
    </row>
    <row r="5977" spans="1:3">
      <c r="A5977" s="100">
        <v>46211</v>
      </c>
      <c r="B5977">
        <v>0</v>
      </c>
      <c r="C5977" s="103">
        <v>2016637</v>
      </c>
    </row>
    <row r="5978" spans="1:3">
      <c r="A5978" s="100">
        <v>46212</v>
      </c>
      <c r="B5978">
        <v>152</v>
      </c>
      <c r="C5978" s="103">
        <v>2036092</v>
      </c>
    </row>
    <row r="5979" spans="1:3">
      <c r="A5979" s="100">
        <v>46213</v>
      </c>
      <c r="B5979">
        <v>150</v>
      </c>
      <c r="C5979" s="103">
        <v>2037559</v>
      </c>
    </row>
    <row r="5980" spans="1:3">
      <c r="A5980" s="100">
        <v>46214</v>
      </c>
      <c r="B5980">
        <v>150</v>
      </c>
      <c r="C5980" s="103">
        <v>2037559</v>
      </c>
    </row>
    <row r="5981" spans="1:3">
      <c r="A5981" s="100">
        <v>46215</v>
      </c>
      <c r="B5981">
        <v>150</v>
      </c>
      <c r="C5981" s="103">
        <v>2037559</v>
      </c>
    </row>
    <row r="5982" spans="1:3">
      <c r="A5982" s="100">
        <v>46216</v>
      </c>
      <c r="B5982">
        <v>36</v>
      </c>
      <c r="C5982" s="103">
        <v>2028268</v>
      </c>
    </row>
    <row r="5983" spans="1:3">
      <c r="A5983" s="100">
        <v>46217</v>
      </c>
      <c r="B5983">
        <v>308</v>
      </c>
      <c r="C5983" s="103">
        <v>2006377</v>
      </c>
    </row>
    <row r="5984" spans="1:3">
      <c r="A5984" s="100">
        <v>46218</v>
      </c>
      <c r="B5984">
        <v>110</v>
      </c>
      <c r="C5984" s="103">
        <v>1983748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7"/>
  <sheetViews>
    <sheetView workbookViewId="0">
      <pane ySplit="1" topLeftCell="A243" activePane="bottomLeft" state="frozen"/>
      <selection activeCell="X30" sqref="X30"/>
      <selection pane="bottomLeft" activeCell="D257" sqref="D257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7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  <row r="257" spans="1:5">
      <c r="A257" s="30" t="s">
        <v>408</v>
      </c>
      <c r="B257" s="32">
        <v>173562</v>
      </c>
      <c r="C257" s="32">
        <v>178189</v>
      </c>
      <c r="D257" s="32">
        <f t="shared" si="9"/>
        <v>4627</v>
      </c>
      <c r="E257" s="32">
        <f>19712-19554</f>
        <v>158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65</vt:i4>
      </vt:variant>
      <vt:variant>
        <vt:lpstr>Named Ranges</vt:lpstr>
      </vt:variant>
      <vt:variant>
        <vt:i4>64</vt:i4>
      </vt:variant>
    </vt:vector>
  </HeadingPairs>
  <TitlesOfParts>
    <vt:vector size="12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2026-07-16T09:27:59Z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